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Лист1!$A$1:$D$65</definedName>
  </definedNames>
  <calcPr calcId="145621"/>
</workbook>
</file>

<file path=xl/calcChain.xml><?xml version="1.0" encoding="utf-8"?>
<calcChain xmlns="http://schemas.openxmlformats.org/spreadsheetml/2006/main">
  <c r="D32" i="1" l="1"/>
  <c r="D45" i="1" l="1"/>
  <c r="D19" i="1"/>
  <c r="D57" i="1" l="1"/>
  <c r="D50" i="1"/>
  <c r="D42" i="1"/>
  <c r="D26" i="1"/>
  <c r="D56" i="1" l="1"/>
  <c r="D16" i="1"/>
  <c r="D13" i="1"/>
  <c r="D11" i="1" l="1"/>
  <c r="D65" i="1" s="1"/>
</calcChain>
</file>

<file path=xl/sharedStrings.xml><?xml version="1.0" encoding="utf-8"?>
<sst xmlns="http://schemas.openxmlformats.org/spreadsheetml/2006/main" count="92" uniqueCount="92">
  <si>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</si>
  <si>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</si>
  <si>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</si>
  <si>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</si>
  <si>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</si>
  <si>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</si>
  <si>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</si>
  <si>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</si>
  <si>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</si>
  <si>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</si>
  <si>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</si>
  <si>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</si>
  <si>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</si>
  <si>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</si>
  <si>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</si>
  <si>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</si>
  <si>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</si>
  <si>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</si>
  <si>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</si>
  <si>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</si>
  <si>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</si>
  <si>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</si>
  <si>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</si>
  <si>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</si>
  <si>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</si>
  <si>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</si>
  <si>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</si>
  <si>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</si>
  <si>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</si>
  <si>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</si>
  <si>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</si>
  <si>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</si>
  <si>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</si>
  <si>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</si>
  <si>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</si>
  <si>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</si>
  <si>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</si>
  <si>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</si>
  <si>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</si>
  <si>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</si>
  <si>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</si>
  <si>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</si>
  <si>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</si>
  <si>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</si>
  <si>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</si>
  <si>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</si>
  <si>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</si>
  <si>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</si>
  <si>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</si>
  <si>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</si>
  <si>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</si>
  <si>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</si>
  <si>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</si>
  <si>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</si>
  <si>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</si>
  <si>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</si>
  <si>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</si>
  <si>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</si>
  <si>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</si>
  <si>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</si>
  <si>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</si>
  <si>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</si>
  <si>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</si>
  <si>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</si>
  <si>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</si>
  <si>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</si>
  <si>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</si>
  <si>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</si>
  <si>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</si>
  <si>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</si>
  <si>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</si>
  <si>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2 07 00000 00 0000 000</t>
  </si>
  <si>
    <t>Прочие безвозмездные поступления</t>
  </si>
  <si>
    <t>Прочие безвозмездные поступления в бюджеты городских округов</t>
  </si>
  <si>
    <t>ВСЕГО ДОХОДОВ:</t>
  </si>
  <si>
    <t>Сумма,                                    (руб.)</t>
  </si>
  <si>
    <t>2 07 04000 04 0000 150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</si>
  <si>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</si>
  <si>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</si>
  <si>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</si>
  <si>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</si>
  <si>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 xml:space="preserve">                                                      Приложение 6</t>
  </si>
  <si>
    <t xml:space="preserve">                                                      к бюджету города Липецка на 2021 год и</t>
  </si>
  <si>
    <t xml:space="preserve">                                                      на плановый период 2022 и 2023 годов</t>
  </si>
  <si>
    <t>на 2021 год</t>
  </si>
  <si>
    <t>Налог на профессиональный доход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</si>
  <si>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</si>
  <si>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</si>
  <si>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</si>
  <si>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1 05 06000 01 0000 110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</si>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</sst>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/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164" fontId="8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6"/>
  <sheetViews>
    <sheetView tabSelected="1" view="pageBreakPreview" zoomScaleNormal="100" zoomScaleSheetLayoutView="100" workbookViewId="0">
      <pane ySplit="1" topLeftCell="A2" activePane="bottomLeft" state="frozen"/>
      <selection pane="bottomLeft" activeCell="H24" sqref="H24"/>
    </sheetView>
  </sheetViews>
  <sheetFormatPr defaultRowHeight="15" x14ac:dyDescent="0.25"/>
  <cols>
    <col min="1" max="1" width="7" customWidth="1"/>
    <col min="2" max="2" width="33.5703125" customWidth="1"/>
    <col min="3" max="3" width="59.28515625" customWidth="1"/>
    <col min="4" max="4" width="28" customWidth="1"/>
    <col min="5" max="5" width="8.85546875" customWidth="1"/>
  </cols>
  <sheetData>
    <row r="1" spans="2:6" ht="20.25" customHeight="1" x14ac:dyDescent="0.3">
      <c r="B1" s="2"/>
      <c r="C1" s="37" t="s">
        <v>81</v>
      </c>
      <c r="D1" s="37"/>
      <c r="E1" s="2"/>
      <c r="F1" s="2"/>
    </row>
    <row r="2" spans="2:6" ht="18.75" x14ac:dyDescent="0.3">
      <c r="B2" s="2"/>
      <c r="C2" s="37" t="s">
        <v>82</v>
      </c>
      <c r="D2" s="37"/>
      <c r="E2" s="37"/>
      <c r="F2" s="37"/>
    </row>
    <row r="3" spans="2:6" ht="18.75" x14ac:dyDescent="0.3">
      <c r="B3" s="2"/>
      <c r="C3" s="37" t="s">
        <v>83</v>
      </c>
      <c r="D3" s="37"/>
      <c r="E3" s="37"/>
      <c r="F3" s="37"/>
    </row>
    <row r="4" spans="2:6" ht="12.75" customHeight="1" x14ac:dyDescent="0.3">
      <c r="B4" s="2"/>
      <c r="C4" s="24"/>
      <c r="D4" s="24"/>
      <c r="E4" s="24"/>
      <c r="F4" s="24"/>
    </row>
    <row r="5" spans="2:6" ht="11.25" customHeight="1" x14ac:dyDescent="0.3">
      <c r="B5" s="2"/>
      <c r="C5" s="3"/>
      <c r="D5" s="3"/>
      <c r="E5" s="3"/>
      <c r="F5" s="3"/>
    </row>
    <row r="6" spans="2:6" ht="19.5" x14ac:dyDescent="0.3">
      <c r="B6" s="6"/>
      <c r="C6" s="7" t="s">
        <v>78</v>
      </c>
      <c r="D6" s="6"/>
      <c r="E6" s="2"/>
      <c r="F6" s="2"/>
    </row>
    <row r="7" spans="2:6" ht="19.5" x14ac:dyDescent="0.3">
      <c r="B7" s="38" t="s">
        <v>79</v>
      </c>
      <c r="C7" s="39"/>
      <c r="D7" s="39"/>
      <c r="E7" s="2"/>
      <c r="F7" s="2"/>
    </row>
    <row r="8" spans="2:6" ht="19.5" x14ac:dyDescent="0.3">
      <c r="B8" s="6"/>
      <c r="C8" s="7" t="s">
        <v>84</v>
      </c>
      <c r="D8" s="6"/>
      <c r="E8" s="2"/>
      <c r="F8" s="2"/>
    </row>
    <row r="9" spans="2:6" ht="18.75" x14ac:dyDescent="0.3">
      <c r="B9" s="2"/>
      <c r="C9" s="4"/>
      <c r="D9" s="2"/>
      <c r="E9" s="2"/>
      <c r="F9" s="2"/>
    </row>
    <row r="10" spans="2:6" ht="43.5" customHeight="1" x14ac:dyDescent="0.3">
      <c r="B10" s="8" t="s">
        <v>0</v>
      </c>
      <c r="C10" s="9" t="s">
        <v>1</v>
      </c>
      <c r="D10" s="10" t="s">
        <v>75</v>
      </c>
      <c r="E10" s="2"/>
      <c r="F10" s="2"/>
    </row>
    <row r="11" spans="2:6" ht="45.75" customHeight="1" x14ac:dyDescent="0.3">
      <c r="B11" s="10" t="s">
        <v>2</v>
      </c>
      <c r="C11" s="10" t="s">
        <v>80</v>
      </c>
      <c r="D11" s="11">
        <f>D13+D16+D19+D26+D30+D32+D42+D45+D50+D54</f>
        <v>5224023400</v>
      </c>
      <c r="E11" s="2"/>
      <c r="F11" s="2"/>
    </row>
    <row r="12" spans="2:6" ht="13.5" customHeight="1" x14ac:dyDescent="0.3">
      <c r="B12" s="12"/>
      <c r="C12" s="13"/>
      <c r="D12" s="14"/>
      <c r="E12" s="2"/>
      <c r="F12" s="2"/>
    </row>
    <row r="13" spans="2:6" ht="27" customHeight="1" x14ac:dyDescent="0.3">
      <c r="B13" s="10" t="s">
        <v>3</v>
      </c>
      <c r="C13" s="15" t="s">
        <v>4</v>
      </c>
      <c r="D13" s="16">
        <f>D14</f>
        <v>2805382400</v>
      </c>
      <c r="E13" s="2"/>
      <c r="F13" s="2"/>
    </row>
    <row r="14" spans="2:6" ht="27" customHeight="1" x14ac:dyDescent="0.3">
      <c r="B14" s="17" t="s">
        <v>5</v>
      </c>
      <c r="C14" s="18" t="s">
        <v>6</v>
      </c>
      <c r="D14" s="19">
        <v>2805382400</v>
      </c>
      <c r="E14" s="2"/>
      <c r="F14" s="2"/>
    </row>
    <row r="15" spans="2:6" ht="14.25" customHeight="1" x14ac:dyDescent="0.3">
      <c r="B15" s="12"/>
      <c r="C15" s="13"/>
      <c r="D15" s="14"/>
      <c r="E15" s="2"/>
      <c r="F15" s="2"/>
    </row>
    <row r="16" spans="2:6" ht="63.6" customHeight="1" x14ac:dyDescent="0.3">
      <c r="B16" s="10" t="s">
        <v>7</v>
      </c>
      <c r="C16" s="15" t="s">
        <v>8</v>
      </c>
      <c r="D16" s="20">
        <f>D17</f>
        <v>68356000</v>
      </c>
      <c r="E16" s="2"/>
      <c r="F16" s="2"/>
    </row>
    <row r="17" spans="2:9" ht="62.45" customHeight="1" x14ac:dyDescent="0.3">
      <c r="B17" s="17" t="s">
        <v>9</v>
      </c>
      <c r="C17" s="18" t="s">
        <v>10</v>
      </c>
      <c r="D17" s="21">
        <v>68356000</v>
      </c>
      <c r="E17" s="2"/>
      <c r="F17" s="2"/>
    </row>
    <row r="18" spans="2:9" ht="12.75" customHeight="1" x14ac:dyDescent="0.3">
      <c r="B18" s="12"/>
      <c r="C18" s="13"/>
      <c r="D18" s="14"/>
      <c r="E18" s="2"/>
      <c r="F18" s="2"/>
      <c r="I18" s="1"/>
    </row>
    <row r="19" spans="2:9" ht="28.15" customHeight="1" x14ac:dyDescent="0.3">
      <c r="B19" s="10" t="s">
        <v>11</v>
      </c>
      <c r="C19" s="15" t="s">
        <v>12</v>
      </c>
      <c r="D19" s="20">
        <f>D20+D21+D22+D23+D24</f>
        <v>464982000</v>
      </c>
      <c r="E19" s="2"/>
      <c r="F19" s="2"/>
    </row>
    <row r="20" spans="2:9" ht="59.25" customHeight="1" x14ac:dyDescent="0.3">
      <c r="B20" s="27" t="s">
        <v>88</v>
      </c>
      <c r="C20" s="18" t="s">
        <v>87</v>
      </c>
      <c r="D20" s="26">
        <v>257200000</v>
      </c>
      <c r="E20" s="2"/>
      <c r="F20" s="2"/>
    </row>
    <row r="21" spans="2:9" ht="45" customHeight="1" x14ac:dyDescent="0.3">
      <c r="B21" s="17" t="s">
        <v>13</v>
      </c>
      <c r="C21" s="18" t="s">
        <v>14</v>
      </c>
      <c r="D21" s="21">
        <v>68415000</v>
      </c>
      <c r="E21" s="2"/>
      <c r="F21" s="2"/>
    </row>
    <row r="22" spans="2:9" ht="25.9" customHeight="1" x14ac:dyDescent="0.3">
      <c r="B22" s="17" t="s">
        <v>15</v>
      </c>
      <c r="C22" s="18" t="s">
        <v>16</v>
      </c>
      <c r="D22" s="21">
        <v>398000</v>
      </c>
      <c r="E22" s="2"/>
      <c r="F22" s="2"/>
    </row>
    <row r="23" spans="2:9" ht="58.5" x14ac:dyDescent="0.3">
      <c r="B23" s="17" t="s">
        <v>17</v>
      </c>
      <c r="C23" s="22" t="s">
        <v>18</v>
      </c>
      <c r="D23" s="21">
        <v>131869000</v>
      </c>
      <c r="E23" s="2"/>
      <c r="F23" s="2"/>
    </row>
    <row r="24" spans="2:9" ht="19.5" x14ac:dyDescent="0.3">
      <c r="B24" s="27" t="s">
        <v>89</v>
      </c>
      <c r="C24" s="25" t="s">
        <v>85</v>
      </c>
      <c r="D24" s="26">
        <v>7100000</v>
      </c>
      <c r="E24" s="2"/>
      <c r="F24" s="2"/>
    </row>
    <row r="25" spans="2:9" ht="15" customHeight="1" x14ac:dyDescent="0.3">
      <c r="B25" s="12"/>
      <c r="C25" s="13"/>
      <c r="D25" s="14"/>
      <c r="E25" s="2"/>
      <c r="F25" s="2"/>
    </row>
    <row r="26" spans="2:9" ht="28.15" customHeight="1" x14ac:dyDescent="0.3">
      <c r="B26" s="10" t="s">
        <v>19</v>
      </c>
      <c r="C26" s="15" t="s">
        <v>20</v>
      </c>
      <c r="D26" s="20">
        <f>D27+D28</f>
        <v>1221514000</v>
      </c>
      <c r="E26" s="2"/>
      <c r="F26" s="2"/>
    </row>
    <row r="27" spans="2:9" ht="84" customHeight="1" x14ac:dyDescent="0.3">
      <c r="B27" s="17" t="s">
        <v>21</v>
      </c>
      <c r="C27" s="22" t="s">
        <v>22</v>
      </c>
      <c r="D27" s="21">
        <v>230323000</v>
      </c>
      <c r="E27" s="5"/>
      <c r="F27" s="2"/>
    </row>
    <row r="28" spans="2:9" ht="28.15" customHeight="1" x14ac:dyDescent="0.3">
      <c r="B28" s="17" t="s">
        <v>23</v>
      </c>
      <c r="C28" s="18" t="s">
        <v>24</v>
      </c>
      <c r="D28" s="21">
        <v>991191000</v>
      </c>
      <c r="E28" s="2"/>
      <c r="F28" s="2"/>
    </row>
    <row r="29" spans="2:9" ht="12.75" customHeight="1" x14ac:dyDescent="0.3">
      <c r="B29" s="12"/>
      <c r="C29" s="13"/>
      <c r="D29" s="14"/>
      <c r="E29" s="2"/>
      <c r="F29" s="2"/>
    </row>
    <row r="30" spans="2:9" ht="28.15" customHeight="1" x14ac:dyDescent="0.3">
      <c r="B30" s="10" t="s">
        <v>25</v>
      </c>
      <c r="C30" s="15" t="s">
        <v>26</v>
      </c>
      <c r="D30" s="20">
        <v>79380000</v>
      </c>
      <c r="E30" s="2"/>
      <c r="F30" s="2"/>
    </row>
    <row r="31" spans="2:9" ht="15" customHeight="1" x14ac:dyDescent="0.3">
      <c r="B31" s="12"/>
      <c r="C31" s="13"/>
      <c r="D31" s="14"/>
      <c r="E31" s="2"/>
      <c r="F31" s="2"/>
    </row>
    <row r="32" spans="2:9" ht="64.5" customHeight="1" x14ac:dyDescent="0.3">
      <c r="B32" s="10" t="s">
        <v>27</v>
      </c>
      <c r="C32" s="23" t="s">
        <v>28</v>
      </c>
      <c r="D32" s="20">
        <f>D33+D34+D35+D36+D37+D38+D39</f>
        <v>353246000</v>
      </c>
      <c r="E32" s="2"/>
      <c r="F32" s="2"/>
    </row>
    <row r="33" spans="2:6" ht="136.5" x14ac:dyDescent="0.3">
      <c r="B33" s="17" t="s">
        <v>29</v>
      </c>
      <c r="C33" s="22" t="s">
        <v>30</v>
      </c>
      <c r="D33" s="21">
        <v>225900000</v>
      </c>
      <c r="E33" s="2"/>
      <c r="F33" s="2"/>
    </row>
    <row r="34" spans="2:6" ht="136.5" x14ac:dyDescent="0.3">
      <c r="B34" s="17" t="s">
        <v>31</v>
      </c>
      <c r="C34" s="22" t="s">
        <v>32</v>
      </c>
      <c r="D34" s="21">
        <v>21000000</v>
      </c>
      <c r="E34" s="2"/>
      <c r="F34" s="2"/>
    </row>
    <row r="35" spans="2:6" ht="117" x14ac:dyDescent="0.3">
      <c r="B35" s="17" t="s">
        <v>33</v>
      </c>
      <c r="C35" s="22" t="s">
        <v>34</v>
      </c>
      <c r="D35" s="21">
        <v>1729600</v>
      </c>
      <c r="E35" s="2"/>
      <c r="F35" s="2"/>
    </row>
    <row r="36" spans="2:6" ht="58.5" x14ac:dyDescent="0.3">
      <c r="B36" s="17" t="s">
        <v>35</v>
      </c>
      <c r="C36" s="22" t="s">
        <v>36</v>
      </c>
      <c r="D36" s="21">
        <v>50300000</v>
      </c>
      <c r="E36" s="2"/>
      <c r="F36" s="2"/>
    </row>
    <row r="37" spans="2:6" ht="78" x14ac:dyDescent="0.3">
      <c r="B37" s="17" t="s">
        <v>37</v>
      </c>
      <c r="C37" s="22" t="s">
        <v>38</v>
      </c>
      <c r="D37" s="21">
        <v>194400</v>
      </c>
      <c r="E37" s="2"/>
      <c r="F37" s="2"/>
    </row>
    <row r="38" spans="2:6" ht="78" x14ac:dyDescent="0.3">
      <c r="B38" s="17" t="s">
        <v>39</v>
      </c>
      <c r="C38" s="22" t="s">
        <v>40</v>
      </c>
      <c r="D38" s="21">
        <v>2175000</v>
      </c>
      <c r="E38" s="2"/>
      <c r="F38" s="2"/>
    </row>
    <row r="39" spans="2:6" ht="109.9" customHeight="1" x14ac:dyDescent="0.3">
      <c r="B39" s="40" t="s">
        <v>41</v>
      </c>
      <c r="C39" s="41" t="s">
        <v>42</v>
      </c>
      <c r="D39" s="42">
        <v>51947000</v>
      </c>
      <c r="E39" s="2"/>
      <c r="F39" s="2"/>
    </row>
    <row r="40" spans="2:6" ht="26.45" customHeight="1" x14ac:dyDescent="0.3">
      <c r="B40" s="40"/>
      <c r="C40" s="41"/>
      <c r="D40" s="42"/>
      <c r="E40" s="2"/>
      <c r="F40" s="2"/>
    </row>
    <row r="41" spans="2:6" ht="16.5" customHeight="1" x14ac:dyDescent="0.3">
      <c r="B41" s="17"/>
      <c r="C41" s="22"/>
      <c r="D41" s="21"/>
      <c r="E41" s="2"/>
      <c r="F41" s="2"/>
    </row>
    <row r="42" spans="2:6" ht="39" customHeight="1" x14ac:dyDescent="0.3">
      <c r="B42" s="10" t="s">
        <v>43</v>
      </c>
      <c r="C42" s="23" t="s">
        <v>44</v>
      </c>
      <c r="D42" s="20">
        <f>D43</f>
        <v>52490000</v>
      </c>
      <c r="E42" s="2"/>
      <c r="F42" s="2"/>
    </row>
    <row r="43" spans="2:6" ht="43.15" customHeight="1" x14ac:dyDescent="0.3">
      <c r="B43" s="17" t="s">
        <v>45</v>
      </c>
      <c r="C43" s="22" t="s">
        <v>46</v>
      </c>
      <c r="D43" s="21">
        <v>52490000</v>
      </c>
      <c r="E43" s="2"/>
      <c r="F43" s="2"/>
    </row>
    <row r="44" spans="2:6" ht="16.5" customHeight="1" x14ac:dyDescent="0.3">
      <c r="B44" s="17"/>
      <c r="C44" s="22"/>
      <c r="D44" s="21"/>
      <c r="E44" s="2"/>
      <c r="F44" s="2"/>
    </row>
    <row r="45" spans="2:6" ht="39" x14ac:dyDescent="0.3">
      <c r="B45" s="10" t="s">
        <v>47</v>
      </c>
      <c r="C45" s="15" t="s">
        <v>48</v>
      </c>
      <c r="D45" s="20">
        <f>D46+D47+D48</f>
        <v>2955000</v>
      </c>
      <c r="E45" s="2"/>
      <c r="F45" s="2"/>
    </row>
    <row r="46" spans="2:6" ht="58.5" x14ac:dyDescent="0.3">
      <c r="B46" s="17" t="s">
        <v>49</v>
      </c>
      <c r="C46" s="22" t="s">
        <v>50</v>
      </c>
      <c r="D46" s="21">
        <v>2128800</v>
      </c>
      <c r="E46" s="2"/>
      <c r="F46" s="2"/>
    </row>
    <row r="47" spans="2:6" ht="58.5" x14ac:dyDescent="0.3">
      <c r="B47" s="17" t="s">
        <v>51</v>
      </c>
      <c r="C47" s="18" t="s">
        <v>91</v>
      </c>
      <c r="D47" s="21">
        <v>508200</v>
      </c>
      <c r="E47" s="2"/>
      <c r="F47" s="2"/>
    </row>
    <row r="48" spans="2:6" ht="39" x14ac:dyDescent="0.3">
      <c r="B48" s="27" t="s">
        <v>86</v>
      </c>
      <c r="C48" s="18" t="s">
        <v>90</v>
      </c>
      <c r="D48" s="26">
        <v>318000</v>
      </c>
      <c r="E48" s="2"/>
      <c r="F48" s="2"/>
    </row>
    <row r="49" spans="2:6" ht="15.75" customHeight="1" x14ac:dyDescent="0.3">
      <c r="B49" s="17"/>
      <c r="C49" s="18"/>
      <c r="D49" s="21"/>
      <c r="E49" s="2"/>
      <c r="F49" s="2"/>
    </row>
    <row r="50" spans="2:6" ht="39" x14ac:dyDescent="0.3">
      <c r="B50" s="10" t="s">
        <v>52</v>
      </c>
      <c r="C50" s="23" t="s">
        <v>53</v>
      </c>
      <c r="D50" s="20">
        <f>D51+D52</f>
        <v>100000000</v>
      </c>
      <c r="E50" s="2"/>
      <c r="F50" s="2"/>
    </row>
    <row r="51" spans="2:6" ht="156" x14ac:dyDescent="0.3">
      <c r="B51" s="17" t="s">
        <v>54</v>
      </c>
      <c r="C51" s="18" t="s">
        <v>55</v>
      </c>
      <c r="D51" s="21">
        <v>85000000</v>
      </c>
      <c r="E51" s="2"/>
      <c r="F51" s="2"/>
    </row>
    <row r="52" spans="2:6" ht="78" x14ac:dyDescent="0.3">
      <c r="B52" s="17" t="s">
        <v>56</v>
      </c>
      <c r="C52" s="22" t="s">
        <v>57</v>
      </c>
      <c r="D52" s="21">
        <v>15000000</v>
      </c>
      <c r="E52" s="2"/>
      <c r="F52" s="2"/>
    </row>
    <row r="53" spans="2:6" ht="16.5" customHeight="1" x14ac:dyDescent="0.3">
      <c r="B53" s="12"/>
      <c r="C53" s="13"/>
      <c r="D53" s="14"/>
      <c r="E53" s="2"/>
      <c r="F53" s="2"/>
    </row>
    <row r="54" spans="2:6" ht="28.15" customHeight="1" x14ac:dyDescent="0.3">
      <c r="B54" s="10" t="s">
        <v>58</v>
      </c>
      <c r="C54" s="15" t="s">
        <v>59</v>
      </c>
      <c r="D54" s="20">
        <v>75718000</v>
      </c>
      <c r="E54" s="2"/>
      <c r="F54" s="2"/>
    </row>
    <row r="55" spans="2:6" ht="16.5" customHeight="1" x14ac:dyDescent="0.3">
      <c r="B55" s="12"/>
      <c r="C55" s="13"/>
      <c r="D55" s="14"/>
      <c r="E55" s="2"/>
      <c r="F55" s="2"/>
    </row>
    <row r="56" spans="2:6" ht="32.450000000000003" customHeight="1" x14ac:dyDescent="0.3">
      <c r="B56" s="10" t="s">
        <v>60</v>
      </c>
      <c r="C56" s="15" t="s">
        <v>61</v>
      </c>
      <c r="D56" s="28">
        <f>D57+D63</f>
        <v>6224790367.3999996</v>
      </c>
      <c r="E56" s="2"/>
      <c r="F56" s="2"/>
    </row>
    <row r="57" spans="2:6" ht="30.6" customHeight="1" x14ac:dyDescent="0.3">
      <c r="B57" s="33" t="s">
        <v>62</v>
      </c>
      <c r="C57" s="34" t="s">
        <v>63</v>
      </c>
      <c r="D57" s="35">
        <f>SUM(D59:D62)</f>
        <v>6224790367.3999996</v>
      </c>
      <c r="E57" s="2"/>
      <c r="F57" s="2"/>
    </row>
    <row r="58" spans="2:6" ht="31.15" customHeight="1" x14ac:dyDescent="0.3">
      <c r="B58" s="33"/>
      <c r="C58" s="34"/>
      <c r="D58" s="36"/>
      <c r="E58" s="2"/>
      <c r="F58" s="2"/>
    </row>
    <row r="59" spans="2:6" ht="43.9" customHeight="1" x14ac:dyDescent="0.3">
      <c r="B59" s="17" t="s">
        <v>64</v>
      </c>
      <c r="C59" s="18" t="s">
        <v>65</v>
      </c>
      <c r="D59" s="29">
        <v>190733700</v>
      </c>
      <c r="E59" s="2"/>
      <c r="F59" s="2"/>
    </row>
    <row r="60" spans="2:6" ht="55.9" customHeight="1" x14ac:dyDescent="0.3">
      <c r="B60" s="17" t="s">
        <v>66</v>
      </c>
      <c r="C60" s="18" t="s">
        <v>67</v>
      </c>
      <c r="D60" s="29">
        <v>1307531060.5799999</v>
      </c>
      <c r="E60" s="2"/>
      <c r="F60" s="2"/>
    </row>
    <row r="61" spans="2:6" ht="45.75" customHeight="1" x14ac:dyDescent="0.3">
      <c r="B61" s="17" t="s">
        <v>77</v>
      </c>
      <c r="C61" s="18" t="s">
        <v>68</v>
      </c>
      <c r="D61" s="29">
        <v>4726525606.8199997</v>
      </c>
      <c r="E61" s="2"/>
      <c r="F61" s="2"/>
    </row>
    <row r="62" spans="2:6" ht="4.5" hidden="1" customHeight="1" x14ac:dyDescent="0.3">
      <c r="B62" s="17" t="s">
        <v>69</v>
      </c>
      <c r="C62" s="18" t="s">
        <v>70</v>
      </c>
      <c r="D62" s="30">
        <v>0</v>
      </c>
      <c r="E62" s="2"/>
      <c r="F62" s="2"/>
    </row>
    <row r="63" spans="2:6" ht="25.5" hidden="1" customHeight="1" x14ac:dyDescent="0.3">
      <c r="B63" s="10" t="s">
        <v>71</v>
      </c>
      <c r="C63" s="15" t="s">
        <v>72</v>
      </c>
      <c r="D63" s="31"/>
      <c r="E63" s="2"/>
      <c r="F63" s="2"/>
    </row>
    <row r="64" spans="2:6" ht="42" hidden="1" customHeight="1" x14ac:dyDescent="0.3">
      <c r="B64" s="17" t="s">
        <v>76</v>
      </c>
      <c r="C64" s="18" t="s">
        <v>73</v>
      </c>
      <c r="D64" s="30"/>
      <c r="E64" s="2"/>
      <c r="F64" s="2"/>
    </row>
    <row r="65" spans="2:6" ht="25.15" customHeight="1" x14ac:dyDescent="0.3">
      <c r="B65" s="10"/>
      <c r="C65" s="15" t="s">
        <v>74</v>
      </c>
      <c r="D65" s="28">
        <f>D11+D56</f>
        <v>11448813767.4</v>
      </c>
      <c r="E65" s="2"/>
      <c r="F65" s="2"/>
    </row>
    <row r="66" spans="2:6" x14ac:dyDescent="0.25">
      <c r="D66" s="32"/>
    </row>
  </sheetData>
  <mergeCells count="10">
    <mergeCell ref="B57:B58"/>
    <mergeCell ref="C57:C58"/>
    <mergeCell ref="D57:D58"/>
    <mergeCell ref="C1:D1"/>
    <mergeCell ref="C2:F2"/>
    <mergeCell ref="C3:F3"/>
    <mergeCell ref="B7:D7"/>
    <mergeCell ref="B39:B40"/>
    <mergeCell ref="C39:C40"/>
    <mergeCell ref="D39:D40"/>
  </mergeCells>
  <pageMargins left="0.23622047244094491" right="0.23622047244094491" top="0.55118110236220474" bottom="0.55118110236220474" header="0.31496062992125984" footer="0.31496062992125984"/>
  <pageSetup paperSize="9" scale="77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2020-11-18T13:56:18Z</dcterms:modified>
</cp:coreProperties>
</file>